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25.2024xx- Plan Techos- Segundo\3. Pliego\Sección 3\"/>
    </mc:Choice>
  </mc:AlternateContent>
  <xr:revisionPtr revIDLastSave="0" documentId="13_ncr:1_{28825B53-AD44-4B0C-AAE6-7AAF9FD464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ómica" sheetId="1" r:id="rId1"/>
  </sheets>
  <definedNames>
    <definedName name="_xlnm.Print_Area" localSheetId="0">'Oferta económica'!$B$1:$J$77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3" i="1" l="1"/>
  <c r="K54" i="1"/>
  <c r="K55" i="1"/>
  <c r="K56" i="1"/>
  <c r="I53" i="1"/>
  <c r="I54" i="1"/>
  <c r="I55" i="1"/>
  <c r="I56" i="1"/>
  <c r="H53" i="1"/>
  <c r="H54" i="1"/>
  <c r="H55" i="1"/>
  <c r="H56" i="1"/>
  <c r="G53" i="1"/>
  <c r="G54" i="1"/>
  <c r="G55" i="1"/>
  <c r="G56" i="1"/>
  <c r="F53" i="1"/>
  <c r="F54" i="1"/>
  <c r="F55" i="1"/>
  <c r="F56" i="1"/>
  <c r="F34" i="1"/>
  <c r="K34" i="1" s="1"/>
  <c r="F35" i="1"/>
  <c r="K35" i="1" s="1"/>
  <c r="F36" i="1"/>
  <c r="K36" i="1" s="1"/>
  <c r="F37" i="1"/>
  <c r="K37" i="1" s="1"/>
  <c r="F38" i="1"/>
  <c r="G38" i="1" s="1"/>
  <c r="F39" i="1"/>
  <c r="G39" i="1" s="1"/>
  <c r="F33" i="1"/>
  <c r="G33" i="1" s="1"/>
  <c r="F25" i="1"/>
  <c r="G25" i="1" s="1"/>
  <c r="F24" i="1"/>
  <c r="G24" i="1" s="1"/>
  <c r="H24" i="1" s="1"/>
  <c r="I24" i="1" s="1"/>
  <c r="F22" i="1"/>
  <c r="G22" i="1" s="1"/>
  <c r="H22" i="1" s="1"/>
  <c r="I22" i="1" s="1"/>
  <c r="F23" i="1"/>
  <c r="G23" i="1" s="1"/>
  <c r="H23" i="1" s="1"/>
  <c r="I23" i="1" s="1"/>
  <c r="F26" i="1"/>
  <c r="G26" i="1" s="1"/>
  <c r="H26" i="1" s="1"/>
  <c r="I26" i="1" s="1"/>
  <c r="F27" i="1"/>
  <c r="K27" i="1" s="1"/>
  <c r="F28" i="1"/>
  <c r="K28" i="1" s="1"/>
  <c r="G37" i="1" l="1"/>
  <c r="H37" i="1" s="1"/>
  <c r="I37" i="1" s="1"/>
  <c r="G36" i="1"/>
  <c r="H36" i="1" s="1"/>
  <c r="G35" i="1"/>
  <c r="G34" i="1"/>
  <c r="K26" i="1"/>
  <c r="K25" i="1"/>
  <c r="K23" i="1"/>
  <c r="K33" i="1"/>
  <c r="G28" i="1"/>
  <c r="H28" i="1" s="1"/>
  <c r="G27" i="1"/>
  <c r="H27" i="1" s="1"/>
  <c r="I27" i="1" s="1"/>
  <c r="H33" i="1"/>
  <c r="I33" i="1"/>
  <c r="H39" i="1"/>
  <c r="I39" i="1" s="1"/>
  <c r="H38" i="1"/>
  <c r="I38" i="1" s="1"/>
  <c r="K24" i="1"/>
  <c r="K22" i="1"/>
  <c r="K39" i="1"/>
  <c r="K38" i="1"/>
  <c r="H25" i="1"/>
  <c r="I25" i="1" s="1"/>
  <c r="J49" i="1"/>
  <c r="E65" i="1"/>
  <c r="J65" i="1"/>
  <c r="J57" i="1"/>
  <c r="E57" i="1"/>
  <c r="F64" i="1"/>
  <c r="K64" i="1" s="1"/>
  <c r="F63" i="1"/>
  <c r="K63" i="1" s="1"/>
  <c r="F60" i="1"/>
  <c r="F52" i="1"/>
  <c r="G52" i="1" s="1"/>
  <c r="E49" i="1"/>
  <c r="F48" i="1"/>
  <c r="K48" i="1" s="1"/>
  <c r="F47" i="1"/>
  <c r="G47" i="1" s="1"/>
  <c r="F46" i="1"/>
  <c r="K46" i="1" s="1"/>
  <c r="F45" i="1"/>
  <c r="K45" i="1" s="1"/>
  <c r="F44" i="1"/>
  <c r="K44" i="1" s="1"/>
  <c r="F43" i="1"/>
  <c r="K43" i="1" s="1"/>
  <c r="F32" i="1"/>
  <c r="K32" i="1" s="1"/>
  <c r="J40" i="1"/>
  <c r="J29" i="1"/>
  <c r="E29" i="1"/>
  <c r="E40" i="1"/>
  <c r="F21" i="1"/>
  <c r="E19" i="1"/>
  <c r="F15" i="1"/>
  <c r="F16" i="1"/>
  <c r="F17" i="1"/>
  <c r="F18" i="1"/>
  <c r="G18" i="1" s="1"/>
  <c r="F13" i="1"/>
  <c r="G13" i="1" s="1"/>
  <c r="F14" i="1"/>
  <c r="G14" i="1" s="1"/>
  <c r="I36" i="1" l="1"/>
  <c r="H34" i="1"/>
  <c r="I34" i="1" s="1"/>
  <c r="H35" i="1"/>
  <c r="I35" i="1" s="1"/>
  <c r="K17" i="1"/>
  <c r="G17" i="1"/>
  <c r="H17" i="1" s="1"/>
  <c r="K16" i="1"/>
  <c r="G16" i="1"/>
  <c r="K15" i="1"/>
  <c r="G15" i="1"/>
  <c r="H15" i="1" s="1"/>
  <c r="I15" i="1" s="1"/>
  <c r="F29" i="1"/>
  <c r="G44" i="1"/>
  <c r="H44" i="1" s="1"/>
  <c r="I44" i="1" s="1"/>
  <c r="G60" i="1"/>
  <c r="H60" i="1" s="1"/>
  <c r="F65" i="1"/>
  <c r="G21" i="1"/>
  <c r="G29" i="1" s="1"/>
  <c r="H52" i="1"/>
  <c r="I52" i="1" s="1"/>
  <c r="K52" i="1"/>
  <c r="K57" i="1" s="1"/>
  <c r="F49" i="1"/>
  <c r="K60" i="1"/>
  <c r="K65" i="1" s="1"/>
  <c r="G45" i="1"/>
  <c r="H45" i="1" s="1"/>
  <c r="F57" i="1"/>
  <c r="K47" i="1"/>
  <c r="K49" i="1" s="1"/>
  <c r="G63" i="1"/>
  <c r="G64" i="1"/>
  <c r="H47" i="1"/>
  <c r="I47" i="1" s="1"/>
  <c r="G48" i="1"/>
  <c r="G43" i="1"/>
  <c r="G46" i="1"/>
  <c r="G32" i="1"/>
  <c r="F40" i="1"/>
  <c r="K40" i="1" s="1"/>
  <c r="H16" i="1"/>
  <c r="F19" i="1"/>
  <c r="G19" i="1" s="1"/>
  <c r="K18" i="1"/>
  <c r="H18" i="1"/>
  <c r="I18" i="1" s="1"/>
  <c r="H14" i="1"/>
  <c r="I14" i="1" s="1"/>
  <c r="K14" i="1"/>
  <c r="K13" i="1"/>
  <c r="H13" i="1"/>
  <c r="I13" i="1" s="1"/>
  <c r="J19" i="1"/>
  <c r="I16" i="1" l="1"/>
  <c r="I60" i="1"/>
  <c r="G57" i="1"/>
  <c r="G65" i="1"/>
  <c r="G49" i="1"/>
  <c r="I28" i="1"/>
  <c r="I45" i="1"/>
  <c r="H63" i="1"/>
  <c r="I63" i="1" s="1"/>
  <c r="H64" i="1"/>
  <c r="I64" i="1" s="1"/>
  <c r="H46" i="1"/>
  <c r="I46" i="1" s="1"/>
  <c r="H48" i="1"/>
  <c r="I48" i="1" s="1"/>
  <c r="H43" i="1"/>
  <c r="H32" i="1"/>
  <c r="G40" i="1"/>
  <c r="I17" i="1"/>
  <c r="I57" i="1" l="1"/>
  <c r="I65" i="1"/>
  <c r="H57" i="1"/>
  <c r="H65" i="1"/>
  <c r="I32" i="1"/>
  <c r="I40" i="1" s="1"/>
  <c r="H40" i="1"/>
  <c r="I43" i="1"/>
  <c r="I49" i="1" s="1"/>
  <c r="H49" i="1"/>
  <c r="K19" i="1"/>
  <c r="K21" i="1"/>
  <c r="K29" i="1" s="1"/>
  <c r="H21" i="1" l="1"/>
  <c r="H29" i="1" s="1"/>
  <c r="H19" i="1"/>
  <c r="I21" i="1" l="1"/>
  <c r="I29" i="1" s="1"/>
  <c r="I19" i="1"/>
</calcChain>
</file>

<file path=xl/sharedStrings.xml><?xml version="1.0" encoding="utf-8"?>
<sst xmlns="http://schemas.openxmlformats.org/spreadsheetml/2006/main" count="107" uniqueCount="74">
  <si>
    <t>Formulario 3: Oferta Económica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</si>
  <si>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</si>
  <si>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</si>
  <si>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</si>
  <si>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OFERTA</t>
  </si>
  <si>
    <t>GRUPO</t>
  </si>
  <si>
    <t>OBRA: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</si>
  <si>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</si>
  <si>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</si>
  <si>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</si>
  <si>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</si>
  <si>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</si>
  <si>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</si>
  <si>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</si>
  <si>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A</t>
  </si>
  <si>
    <t>Total Grupo A</t>
  </si>
  <si>
    <t>B</t>
  </si>
  <si>
    <t>Total Grupo B</t>
  </si>
  <si>
    <t>ACLARACIÓN</t>
  </si>
  <si>
    <t>C</t>
  </si>
  <si>
    <t>Total Grupo C</t>
  </si>
  <si>
    <t>D</t>
  </si>
  <si>
    <t>Total Grupo D</t>
  </si>
  <si>
    <t>E</t>
  </si>
  <si>
    <t>F</t>
  </si>
  <si>
    <t>Total Grupo E</t>
  </si>
  <si>
    <t>Total Grupo F</t>
  </si>
  <si>
    <t>FIRMA RESPONSABLE TÉCNICO</t>
  </si>
  <si>
    <t>FIRMA REPRESENTANTE LEGAL</t>
  </si>
  <si>
    <t xml:space="preserve"> LLAMADO PÚBLICO A OFERTAS Nº 25 / 2024     FIDEICOMISO ANEP</t>
  </si>
  <si>
    <t>CERP</t>
  </si>
  <si>
    <t>Escuela N° 11</t>
  </si>
  <si>
    <t>Escuela N° 9</t>
  </si>
  <si>
    <t>Escuela N° 94 República del Paraguay</t>
  </si>
  <si>
    <t>Escuela N° 33</t>
  </si>
  <si>
    <t>Escuela N° 124</t>
  </si>
  <si>
    <t>Rivera</t>
  </si>
  <si>
    <t>Escuela N° 48</t>
  </si>
  <si>
    <t>Escuela N° 83</t>
  </si>
  <si>
    <t>Escuela N° 61</t>
  </si>
  <si>
    <t>Escuela N° 157</t>
  </si>
  <si>
    <t>Escuela N° 81</t>
  </si>
  <si>
    <t>Escuela N° 64</t>
  </si>
  <si>
    <t>Liceo Tacuarembó N° 2 Andresito</t>
  </si>
  <si>
    <t>Escuela Técnica Tacuarembó</t>
  </si>
  <si>
    <t>Tacuarembó</t>
  </si>
  <si>
    <t xml:space="preserve">Centro de Lenguas N° 6 </t>
  </si>
  <si>
    <t>Escuela N° 84</t>
  </si>
  <si>
    <t>Escuela N° 299</t>
  </si>
  <si>
    <t>Escuela N° 32</t>
  </si>
  <si>
    <t>Jardín N° 237</t>
  </si>
  <si>
    <t>Escuela N° 94</t>
  </si>
  <si>
    <t>Liceo N° 13</t>
  </si>
  <si>
    <t>Liceo N° 2 Héctor Miranda</t>
  </si>
  <si>
    <t>Montevideo</t>
  </si>
  <si>
    <t>Liceo N° 24</t>
  </si>
  <si>
    <t>Liceo N° 26 Líber Falco</t>
  </si>
  <si>
    <t>Liceo N° 6</t>
  </si>
  <si>
    <t>Liceo N° 68</t>
  </si>
  <si>
    <t>Instituto Superior Brazo Oriental</t>
  </si>
  <si>
    <t>Agraria Montevideo</t>
  </si>
  <si>
    <t>Jardín N° 87</t>
  </si>
  <si>
    <t>Escuela N° 27</t>
  </si>
  <si>
    <t>Liceo n° 3</t>
  </si>
  <si>
    <t>Escuela Agraria Melo</t>
  </si>
  <si>
    <t>Escuela Técnica Melo Norte</t>
  </si>
  <si>
    <t xml:space="preserve">Montevideo </t>
  </si>
  <si>
    <t>Treinta y Tres</t>
  </si>
  <si>
    <t xml:space="preserve">Cerro Largo </t>
  </si>
  <si>
    <t>Escuela Técnica Río Branco</t>
  </si>
  <si>
    <t>Escuela N° 57</t>
  </si>
  <si>
    <t>Liceo Melo N° 4</t>
  </si>
  <si>
    <t>Liceo N° 1</t>
  </si>
  <si>
    <t>Liceo Rio Branco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</si>
</sst>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&quot;$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11" fillId="0" borderId="0" xfId="0" applyFont="1"/>
    <xf numFmtId="165" fontId="7" fillId="0" borderId="6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0" fontId="0" fillId="0" borderId="6" xfId="0" applyBorder="1"/>
    <xf numFmtId="0" fontId="13" fillId="0" borderId="0" xfId="0" applyFont="1" applyAlignment="1">
      <alignment wrapText="1"/>
    </xf>
    <xf numFmtId="165" fontId="5" fillId="0" borderId="0" xfId="0" applyNumberFormat="1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165" fontId="7" fillId="0" borderId="0" xfId="0" applyNumberFormat="1" applyFont="1" applyAlignment="1">
      <alignment horizontal="center" vertical="center" wrapText="1"/>
    </xf>
    <xf numFmtId="165" fontId="7" fillId="0" borderId="1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0" fillId="0" borderId="9" xfId="0" applyBorder="1"/>
    <xf numFmtId="165" fontId="7" fillId="0" borderId="9" xfId="0" applyNumberFormat="1" applyFont="1" applyBorder="1" applyAlignment="1">
      <alignment horizontal="center" vertical="center" wrapText="1"/>
    </xf>
    <xf numFmtId="165" fontId="7" fillId="0" borderId="14" xfId="0" applyNumberFormat="1" applyFont="1" applyBorder="1" applyAlignment="1">
      <alignment horizontal="center" vertical="center" wrapText="1"/>
    </xf>
    <xf numFmtId="165" fontId="5" fillId="2" borderId="0" xfId="0" applyNumberFormat="1" applyFont="1" applyFill="1" applyAlignment="1">
      <alignment horizontal="center" vertical="center" wrapText="1"/>
    </xf>
    <xf numFmtId="0" fontId="12" fillId="2" borderId="0" xfId="0" applyFont="1" applyFill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wrapText="1"/>
    </xf>
    <xf numFmtId="164" fontId="3" fillId="0" borderId="16" xfId="0" applyNumberFormat="1" applyFont="1" applyBorder="1"/>
    <xf numFmtId="164" fontId="3" fillId="0" borderId="17" xfId="0" applyNumberFormat="1" applyFont="1" applyBorder="1"/>
    <xf numFmtId="164" fontId="4" fillId="0" borderId="15" xfId="0" applyNumberFormat="1" applyFont="1" applyBorder="1" applyAlignment="1">
      <alignment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6" fillId="0" borderId="0" xfId="0" applyFont="1"/>
    <xf numFmtId="0" fontId="15" fillId="0" borderId="18" xfId="0" applyFont="1" applyBorder="1"/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4" fontId="10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7" fillId="3" borderId="6" xfId="0" applyFont="1" applyFill="1" applyBorder="1" applyAlignment="1">
      <alignment vertical="center" wrapText="1"/>
    </xf>
    <xf numFmtId="0" fontId="17" fillId="3" borderId="9" xfId="0" applyFont="1" applyFill="1" applyBorder="1" applyAlignment="1">
      <alignment vertical="center" wrapText="1"/>
    </xf>
    <xf numFmtId="165" fontId="7" fillId="0" borderId="0" xfId="0" applyNumberFormat="1" applyFont="1" applyBorder="1" applyAlignment="1">
      <alignment horizontal="center" vertical="center" wrapText="1"/>
    </xf>
    <xf numFmtId="165" fontId="7" fillId="3" borderId="6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 wrapText="1"/>
    </xf>
    <xf numFmtId="0" fontId="0" fillId="0" borderId="0" xfId="0" applyBorder="1"/>
    <xf numFmtId="165" fontId="7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wrapText="1"/>
    </xf>
    <xf numFmtId="0" fontId="0" fillId="2" borderId="0" xfId="0" applyFill="1" applyBorder="1"/>
    <xf numFmtId="165" fontId="5" fillId="2" borderId="0" xfId="0" applyNumberFormat="1" applyFont="1" applyFill="1" applyBorder="1" applyAlignment="1">
      <alignment horizontal="center" vertical="center" wrapText="1"/>
    </xf>
    <xf numFmtId="0" fontId="0" fillId="3" borderId="0" xfId="0" applyFill="1" applyBorder="1"/>
    <xf numFmtId="0" fontId="12" fillId="2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1"/>
  <sheetViews>
    <sheetView showGridLines="0" tabSelected="1" zoomScale="85" zoomScaleNormal="85" workbookViewId="0">
      <selection activeCell="C64" sqref="C64"/>
    </sheetView>
  </sheetViews>
  <sheetFormatPr baseColWidth="10" defaultColWidth="11.42578125" defaultRowHeight="15" x14ac:dyDescent="0.25"/>
  <cols>
    <col min="1" max="1" width="4.140625" customWidth="1"/>
    <col min="2" max="2" width="13.28515625" customWidth="1"/>
    <col min="3" max="3" width="23.42578125" customWidth="1"/>
    <col min="4" max="4" width="22.5703125" customWidth="1"/>
    <col min="5" max="5" width="26.5703125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  <col min="11" max="11" width="18.140625" customWidth="1"/>
    <col min="12" max="12" width="17.85546875" customWidth="1"/>
  </cols>
  <sheetData>
    <row r="1" spans="2:16" ht="27" customHeight="1" x14ac:dyDescent="0.35">
      <c r="B1" s="15" t="s">
        <v>0</v>
      </c>
      <c r="C1" s="2"/>
      <c r="D1" s="2"/>
      <c r="E1" s="2"/>
      <c r="F1" s="2"/>
      <c r="G1" s="2"/>
      <c r="H1" s="2"/>
      <c r="I1" s="1"/>
      <c r="K1" s="1"/>
      <c r="M1" s="1"/>
      <c r="N1" s="1"/>
      <c r="O1" s="1"/>
      <c r="P1" s="1"/>
    </row>
    <row r="2" spans="2:16" ht="15" customHeight="1" x14ac:dyDescent="0.3">
      <c r="B2" s="49" t="s">
        <v>29</v>
      </c>
      <c r="C2" s="49"/>
      <c r="D2" s="49"/>
      <c r="E2" s="2"/>
      <c r="F2" s="2"/>
      <c r="G2" s="2"/>
      <c r="H2" s="2"/>
      <c r="I2" s="1"/>
      <c r="K2" s="1"/>
      <c r="M2" s="1"/>
      <c r="N2" s="1"/>
      <c r="O2" s="1"/>
      <c r="P2" s="1"/>
    </row>
    <row r="3" spans="2:16" ht="15" customHeight="1" x14ac:dyDescent="0.25">
      <c r="B3" s="3" t="s">
        <v>1</v>
      </c>
      <c r="C3" s="3"/>
      <c r="D3" s="3"/>
      <c r="E3" s="3"/>
      <c r="F3" s="3"/>
      <c r="G3" s="3"/>
      <c r="H3" s="3"/>
      <c r="I3" s="5"/>
      <c r="J3" s="3"/>
      <c r="K3" s="4"/>
      <c r="M3" s="1"/>
      <c r="N3" s="1"/>
      <c r="O3" s="1"/>
      <c r="P3" s="1"/>
    </row>
    <row r="4" spans="2:16" ht="30" customHeight="1" x14ac:dyDescent="0.25">
      <c r="B4" s="37" t="s">
        <v>2</v>
      </c>
      <c r="C4" s="35"/>
      <c r="D4" s="36"/>
      <c r="E4" s="3"/>
      <c r="F4" s="3"/>
      <c r="G4" s="3"/>
      <c r="H4" s="3"/>
      <c r="I4" s="4"/>
      <c r="J4" s="3"/>
      <c r="K4" s="4"/>
      <c r="M4" s="1"/>
      <c r="N4" s="1"/>
      <c r="O4" s="1"/>
      <c r="P4" s="1"/>
    </row>
    <row r="5" spans="2:16" ht="30" customHeight="1" x14ac:dyDescent="0.25">
      <c r="B5" s="11"/>
      <c r="C5" s="3"/>
      <c r="D5" s="3"/>
      <c r="E5" s="3"/>
      <c r="F5" s="3"/>
      <c r="G5" s="3"/>
      <c r="H5" s="3"/>
      <c r="I5" s="4"/>
      <c r="J5" s="3"/>
      <c r="K5" s="4"/>
      <c r="M5" s="1"/>
      <c r="N5" s="1"/>
      <c r="O5" s="1"/>
      <c r="P5" s="1"/>
    </row>
    <row r="6" spans="2:16" ht="15" customHeight="1" x14ac:dyDescent="0.25">
      <c r="B6" s="50" t="s">
        <v>3</v>
      </c>
      <c r="C6" s="50"/>
      <c r="D6" s="50"/>
      <c r="E6" s="50"/>
      <c r="F6" s="50"/>
      <c r="G6" s="50"/>
      <c r="H6" s="50"/>
      <c r="I6" s="50"/>
      <c r="J6" s="50"/>
      <c r="M6" s="1"/>
      <c r="N6" s="1"/>
      <c r="O6" s="1"/>
      <c r="P6" s="1"/>
    </row>
    <row r="7" spans="2:16" ht="15" customHeight="1" x14ac:dyDescent="0.25">
      <c r="I7" s="1"/>
      <c r="K7" s="1"/>
      <c r="M7" s="1"/>
      <c r="N7" s="1"/>
      <c r="O7" s="1"/>
      <c r="P7" s="1"/>
    </row>
    <row r="8" spans="2:16" ht="15" customHeight="1" x14ac:dyDescent="0.25">
      <c r="C8" s="13"/>
    </row>
    <row r="9" spans="2:16" ht="15" customHeight="1" x14ac:dyDescent="0.25"/>
    <row r="10" spans="2:16" ht="15" customHeight="1" thickBot="1" x14ac:dyDescent="0.3">
      <c r="B10" s="6" t="s">
        <v>4</v>
      </c>
    </row>
    <row r="11" spans="2:16" ht="49.5" customHeight="1" thickBot="1" x14ac:dyDescent="0.3">
      <c r="B11" s="12" t="s">
        <v>5</v>
      </c>
      <c r="C11" s="51" t="s">
        <v>6</v>
      </c>
      <c r="D11" s="52"/>
      <c r="E11" s="9" t="s">
        <v>7</v>
      </c>
      <c r="F11" s="7" t="s">
        <v>8</v>
      </c>
      <c r="G11" s="7" t="s">
        <v>9</v>
      </c>
      <c r="H11" s="8" t="s">
        <v>10</v>
      </c>
      <c r="I11" s="10" t="s">
        <v>11</v>
      </c>
      <c r="J11" s="9" t="s">
        <v>12</v>
      </c>
      <c r="K11" s="7" t="s">
        <v>13</v>
      </c>
    </row>
    <row r="12" spans="2:16" ht="15" customHeight="1" thickBot="1" x14ac:dyDescent="0.3">
      <c r="C12" s="14"/>
      <c r="D12" s="14"/>
      <c r="E12" s="14"/>
      <c r="F12" s="14"/>
      <c r="G12" s="14"/>
      <c r="H12" s="14"/>
      <c r="I12" s="14"/>
      <c r="J12" s="14"/>
      <c r="K12" s="14"/>
    </row>
    <row r="13" spans="2:16" x14ac:dyDescent="0.25">
      <c r="B13" s="46" t="s">
        <v>14</v>
      </c>
      <c r="C13" s="53" t="s">
        <v>30</v>
      </c>
      <c r="D13" s="53" t="s">
        <v>36</v>
      </c>
      <c r="E13" s="16"/>
      <c r="F13" s="16">
        <f>E13*10%</f>
        <v>0</v>
      </c>
      <c r="G13" s="16">
        <f>E13+F13</f>
        <v>0</v>
      </c>
      <c r="H13" s="16">
        <f>G13*22%</f>
        <v>0</v>
      </c>
      <c r="I13" s="16">
        <f>G13+H13</f>
        <v>0</v>
      </c>
      <c r="J13" s="16"/>
      <c r="K13" s="17">
        <f>F13*0.2</f>
        <v>0</v>
      </c>
    </row>
    <row r="14" spans="2:16" x14ac:dyDescent="0.25">
      <c r="B14" s="47"/>
      <c r="C14" s="58" t="s">
        <v>31</v>
      </c>
      <c r="D14" s="58" t="s">
        <v>36</v>
      </c>
      <c r="E14" s="55"/>
      <c r="F14" s="55">
        <f t="shared" ref="F14:F18" si="0">E14*10%</f>
        <v>0</v>
      </c>
      <c r="G14" s="55">
        <f t="shared" ref="G14:G19" si="1">E14+F14</f>
        <v>0</v>
      </c>
      <c r="H14" s="55">
        <f t="shared" ref="H14:H18" si="2">G14*22%</f>
        <v>0</v>
      </c>
      <c r="I14" s="55">
        <f t="shared" ref="I14:I18" si="3">G14+H14</f>
        <v>0</v>
      </c>
      <c r="J14" s="55"/>
      <c r="K14" s="24">
        <f t="shared" ref="K14:K18" si="4">F14*0.2</f>
        <v>0</v>
      </c>
    </row>
    <row r="15" spans="2:16" x14ac:dyDescent="0.25">
      <c r="B15" s="47"/>
      <c r="C15" s="58" t="s">
        <v>32</v>
      </c>
      <c r="D15" s="58" t="s">
        <v>36</v>
      </c>
      <c r="E15" s="55"/>
      <c r="F15" s="55">
        <f t="shared" si="0"/>
        <v>0</v>
      </c>
      <c r="G15" s="55">
        <f t="shared" si="1"/>
        <v>0</v>
      </c>
      <c r="H15" s="55">
        <f t="shared" si="2"/>
        <v>0</v>
      </c>
      <c r="I15" s="55">
        <f t="shared" si="3"/>
        <v>0</v>
      </c>
      <c r="J15" s="55"/>
      <c r="K15" s="24">
        <f t="shared" si="4"/>
        <v>0</v>
      </c>
    </row>
    <row r="16" spans="2:16" ht="25.5" x14ac:dyDescent="0.25">
      <c r="B16" s="47"/>
      <c r="C16" s="58" t="s">
        <v>33</v>
      </c>
      <c r="D16" s="58" t="s">
        <v>36</v>
      </c>
      <c r="E16" s="55"/>
      <c r="F16" s="55">
        <f t="shared" si="0"/>
        <v>0</v>
      </c>
      <c r="G16" s="55">
        <f t="shared" si="1"/>
        <v>0</v>
      </c>
      <c r="H16" s="55">
        <f t="shared" si="2"/>
        <v>0</v>
      </c>
      <c r="I16" s="55">
        <f t="shared" si="3"/>
        <v>0</v>
      </c>
      <c r="J16" s="55"/>
      <c r="K16" s="24">
        <f t="shared" si="4"/>
        <v>0</v>
      </c>
    </row>
    <row r="17" spans="1:11" x14ac:dyDescent="0.25">
      <c r="B17" s="47"/>
      <c r="C17" s="58" t="s">
        <v>34</v>
      </c>
      <c r="D17" s="58" t="s">
        <v>36</v>
      </c>
      <c r="E17" s="55"/>
      <c r="F17" s="55">
        <f t="shared" si="0"/>
        <v>0</v>
      </c>
      <c r="G17" s="55">
        <f t="shared" si="1"/>
        <v>0</v>
      </c>
      <c r="H17" s="55">
        <f t="shared" si="2"/>
        <v>0</v>
      </c>
      <c r="I17" s="55">
        <f t="shared" si="3"/>
        <v>0</v>
      </c>
      <c r="J17" s="55"/>
      <c r="K17" s="24">
        <f t="shared" si="4"/>
        <v>0</v>
      </c>
    </row>
    <row r="18" spans="1:11" ht="15.75" thickBot="1" x14ac:dyDescent="0.3">
      <c r="B18" s="48"/>
      <c r="C18" s="54" t="s">
        <v>35</v>
      </c>
      <c r="D18" s="54" t="s">
        <v>36</v>
      </c>
      <c r="E18" s="27"/>
      <c r="F18" s="27">
        <f t="shared" si="0"/>
        <v>0</v>
      </c>
      <c r="G18" s="27">
        <f t="shared" si="1"/>
        <v>0</v>
      </c>
      <c r="H18" s="27">
        <f t="shared" si="2"/>
        <v>0</v>
      </c>
      <c r="I18" s="27">
        <f t="shared" si="3"/>
        <v>0</v>
      </c>
      <c r="J18" s="27"/>
      <c r="K18" s="28">
        <f t="shared" si="4"/>
        <v>0</v>
      </c>
    </row>
    <row r="19" spans="1:11" x14ac:dyDescent="0.25">
      <c r="B19" s="33" t="s">
        <v>15</v>
      </c>
      <c r="C19" s="34"/>
      <c r="D19" s="34"/>
      <c r="E19" s="29">
        <f>SUM(E13:E18)</f>
        <v>0</v>
      </c>
      <c r="F19" s="29">
        <f>SUM(F13:F18)</f>
        <v>0</v>
      </c>
      <c r="G19" s="60">
        <f t="shared" si="1"/>
        <v>0</v>
      </c>
      <c r="H19" s="29">
        <f t="shared" ref="H19:K19" si="5">SUM(H13:H18)</f>
        <v>0</v>
      </c>
      <c r="I19" s="29">
        <f t="shared" si="5"/>
        <v>0</v>
      </c>
      <c r="J19" s="29">
        <f t="shared" si="5"/>
        <v>0</v>
      </c>
      <c r="K19" s="29">
        <f t="shared" si="5"/>
        <v>0</v>
      </c>
    </row>
    <row r="20" spans="1:11" ht="15.75" thickBot="1" x14ac:dyDescent="0.3">
      <c r="B20" s="32"/>
      <c r="C20" s="19"/>
      <c r="D20" s="19"/>
      <c r="E20" s="14"/>
      <c r="F20" s="20"/>
      <c r="G20" s="20"/>
      <c r="H20" s="20"/>
      <c r="I20" s="20"/>
      <c r="J20" s="20"/>
      <c r="K20" s="20"/>
    </row>
    <row r="21" spans="1:11" x14ac:dyDescent="0.25">
      <c r="B21" s="46" t="s">
        <v>16</v>
      </c>
      <c r="C21" s="53" t="s">
        <v>37</v>
      </c>
      <c r="D21" s="53" t="s">
        <v>45</v>
      </c>
      <c r="E21" s="18"/>
      <c r="F21" s="16">
        <f>E21*10%</f>
        <v>0</v>
      </c>
      <c r="G21" s="16">
        <f>E21+F21</f>
        <v>0</v>
      </c>
      <c r="H21" s="16">
        <f>G21*22%</f>
        <v>0</v>
      </c>
      <c r="I21" s="16">
        <f>G21+H21</f>
        <v>0</v>
      </c>
      <c r="J21" s="16"/>
      <c r="K21" s="17">
        <f>F21*0.2</f>
        <v>0</v>
      </c>
    </row>
    <row r="22" spans="1:11" x14ac:dyDescent="0.25">
      <c r="B22" s="47"/>
      <c r="C22" s="58" t="s">
        <v>38</v>
      </c>
      <c r="D22" s="58" t="s">
        <v>45</v>
      </c>
      <c r="E22" s="59"/>
      <c r="F22" s="55">
        <f t="shared" ref="F22:F27" si="6">E22*10%</f>
        <v>0</v>
      </c>
      <c r="G22" s="55">
        <f t="shared" ref="G22:G28" si="7">E22+F22</f>
        <v>0</v>
      </c>
      <c r="H22" s="55">
        <f t="shared" ref="H22:H28" si="8">G22*22%</f>
        <v>0</v>
      </c>
      <c r="I22" s="55">
        <f t="shared" ref="I22:I27" si="9">G22+H22</f>
        <v>0</v>
      </c>
      <c r="J22" s="55"/>
      <c r="K22" s="24">
        <f t="shared" ref="K22:K28" si="10">F22*0.2</f>
        <v>0</v>
      </c>
    </row>
    <row r="23" spans="1:11" x14ac:dyDescent="0.25">
      <c r="B23" s="47"/>
      <c r="C23" s="58" t="s">
        <v>39</v>
      </c>
      <c r="D23" s="58" t="s">
        <v>45</v>
      </c>
      <c r="E23" s="59"/>
      <c r="F23" s="55">
        <f>E23*10%</f>
        <v>0</v>
      </c>
      <c r="G23" s="55">
        <f t="shared" si="7"/>
        <v>0</v>
      </c>
      <c r="H23" s="55">
        <f t="shared" si="8"/>
        <v>0</v>
      </c>
      <c r="I23" s="55">
        <f t="shared" si="9"/>
        <v>0</v>
      </c>
      <c r="J23" s="55"/>
      <c r="K23" s="24">
        <f t="shared" si="10"/>
        <v>0</v>
      </c>
    </row>
    <row r="24" spans="1:11" x14ac:dyDescent="0.25">
      <c r="B24" s="47"/>
      <c r="C24" s="58" t="s">
        <v>40</v>
      </c>
      <c r="D24" s="58" t="s">
        <v>45</v>
      </c>
      <c r="E24" s="59"/>
      <c r="F24" s="55">
        <f>E24*10%</f>
        <v>0</v>
      </c>
      <c r="G24" s="55">
        <f t="shared" si="7"/>
        <v>0</v>
      </c>
      <c r="H24" s="55">
        <f t="shared" si="8"/>
        <v>0</v>
      </c>
      <c r="I24" s="55">
        <f t="shared" si="9"/>
        <v>0</v>
      </c>
      <c r="J24" s="55"/>
      <c r="K24" s="24">
        <f t="shared" si="10"/>
        <v>0</v>
      </c>
    </row>
    <row r="25" spans="1:11" x14ac:dyDescent="0.25">
      <c r="B25" s="47"/>
      <c r="C25" s="58" t="s">
        <v>41</v>
      </c>
      <c r="D25" s="58" t="s">
        <v>45</v>
      </c>
      <c r="E25" s="59"/>
      <c r="F25" s="55">
        <f>E25*10%</f>
        <v>0</v>
      </c>
      <c r="G25" s="55">
        <f t="shared" si="7"/>
        <v>0</v>
      </c>
      <c r="H25" s="55">
        <f t="shared" si="8"/>
        <v>0</v>
      </c>
      <c r="I25" s="55">
        <f t="shared" si="9"/>
        <v>0</v>
      </c>
      <c r="J25" s="55"/>
      <c r="K25" s="24">
        <f t="shared" si="10"/>
        <v>0</v>
      </c>
    </row>
    <row r="26" spans="1:11" x14ac:dyDescent="0.25">
      <c r="B26" s="47"/>
      <c r="C26" s="58" t="s">
        <v>42</v>
      </c>
      <c r="D26" s="58" t="s">
        <v>45</v>
      </c>
      <c r="E26" s="59"/>
      <c r="F26" s="55">
        <f t="shared" si="6"/>
        <v>0</v>
      </c>
      <c r="G26" s="55">
        <f t="shared" si="7"/>
        <v>0</v>
      </c>
      <c r="H26" s="55">
        <f t="shared" si="8"/>
        <v>0</v>
      </c>
      <c r="I26" s="55">
        <f t="shared" si="9"/>
        <v>0</v>
      </c>
      <c r="J26" s="55"/>
      <c r="K26" s="24">
        <f t="shared" si="10"/>
        <v>0</v>
      </c>
    </row>
    <row r="27" spans="1:11" ht="25.5" x14ac:dyDescent="0.25">
      <c r="B27" s="47"/>
      <c r="C27" s="58" t="s">
        <v>43</v>
      </c>
      <c r="D27" s="58" t="s">
        <v>45</v>
      </c>
      <c r="E27" s="59"/>
      <c r="F27" s="55">
        <f t="shared" si="6"/>
        <v>0</v>
      </c>
      <c r="G27" s="55">
        <f t="shared" si="7"/>
        <v>0</v>
      </c>
      <c r="H27" s="55">
        <f t="shared" si="8"/>
        <v>0</v>
      </c>
      <c r="I27" s="55">
        <f t="shared" si="9"/>
        <v>0</v>
      </c>
      <c r="J27" s="55"/>
      <c r="K27" s="24">
        <f t="shared" si="10"/>
        <v>0</v>
      </c>
    </row>
    <row r="28" spans="1:11" ht="26.25" thickBot="1" x14ac:dyDescent="0.3">
      <c r="B28" s="48"/>
      <c r="C28" s="54" t="s">
        <v>44</v>
      </c>
      <c r="D28" s="54" t="s">
        <v>45</v>
      </c>
      <c r="E28" s="26"/>
      <c r="F28" s="27">
        <f t="shared" ref="F28" si="11">E28*10%</f>
        <v>0</v>
      </c>
      <c r="G28" s="27">
        <f t="shared" si="7"/>
        <v>0</v>
      </c>
      <c r="H28" s="27">
        <f t="shared" si="8"/>
        <v>0</v>
      </c>
      <c r="I28" s="27">
        <f t="shared" ref="I28" si="12">G28+H28</f>
        <v>0</v>
      </c>
      <c r="J28" s="27"/>
      <c r="K28" s="28">
        <f t="shared" si="10"/>
        <v>0</v>
      </c>
    </row>
    <row r="29" spans="1:11" x14ac:dyDescent="0.25">
      <c r="B29" s="30" t="s">
        <v>17</v>
      </c>
      <c r="C29" s="30"/>
      <c r="D29" s="29"/>
      <c r="E29" s="29">
        <f>SUM(E21:E28)</f>
        <v>0</v>
      </c>
      <c r="F29" s="29">
        <f>SUM(F21:F28)</f>
        <v>0</v>
      </c>
      <c r="G29" s="29">
        <f t="shared" ref="G29:I29" si="13">SUM(G21:G28)</f>
        <v>0</v>
      </c>
      <c r="H29" s="29">
        <f t="shared" si="13"/>
        <v>0</v>
      </c>
      <c r="I29" s="29">
        <f t="shared" si="13"/>
        <v>0</v>
      </c>
      <c r="J29" s="29">
        <f>SUM(J21:J28)</f>
        <v>0</v>
      </c>
      <c r="K29" s="29">
        <f>SUM(K21:K28)</f>
        <v>0</v>
      </c>
    </row>
    <row r="30" spans="1:11" x14ac:dyDescent="0.25">
      <c r="B30" s="31"/>
      <c r="C30" s="31"/>
      <c r="D30" s="31"/>
      <c r="E30" s="31"/>
      <c r="F30" s="31"/>
      <c r="G30" s="31"/>
      <c r="H30" s="31"/>
      <c r="I30" s="31"/>
      <c r="J30" s="31"/>
      <c r="K30" s="23"/>
    </row>
    <row r="31" spans="1:11" ht="15.75" thickBot="1" x14ac:dyDescent="0.3">
      <c r="K31" s="23"/>
    </row>
    <row r="32" spans="1:11" ht="15" customHeight="1" x14ac:dyDescent="0.25">
      <c r="A32" s="21"/>
      <c r="B32" s="43" t="s">
        <v>19</v>
      </c>
      <c r="C32" s="53" t="s">
        <v>46</v>
      </c>
      <c r="D32" s="53" t="s">
        <v>54</v>
      </c>
      <c r="E32" s="16"/>
      <c r="F32" s="56">
        <f>E32*10%</f>
        <v>0</v>
      </c>
      <c r="G32" s="16">
        <f>E32+F32</f>
        <v>0</v>
      </c>
      <c r="H32" s="16">
        <f>G32*22%</f>
        <v>0</v>
      </c>
      <c r="I32" s="16">
        <f>G32+H32</f>
        <v>0</v>
      </c>
      <c r="J32" s="16"/>
      <c r="K32" s="17">
        <f t="shared" ref="K32:K40" si="14">F32*0.2</f>
        <v>0</v>
      </c>
    </row>
    <row r="33" spans="1:11" ht="15" customHeight="1" x14ac:dyDescent="0.25">
      <c r="A33" s="21"/>
      <c r="B33" s="44"/>
      <c r="C33" s="58" t="s">
        <v>47</v>
      </c>
      <c r="D33" s="58" t="s">
        <v>54</v>
      </c>
      <c r="E33" s="55"/>
      <c r="F33" s="57">
        <f>E33*10%</f>
        <v>0</v>
      </c>
      <c r="G33" s="55">
        <f t="shared" ref="G33:G39" si="15">E33+F33</f>
        <v>0</v>
      </c>
      <c r="H33" s="55">
        <f t="shared" ref="H33:H39" si="16">G33*22%</f>
        <v>0</v>
      </c>
      <c r="I33" s="55">
        <f t="shared" ref="I33:I39" si="17">G33+H33</f>
        <v>0</v>
      </c>
      <c r="J33" s="55"/>
      <c r="K33" s="24">
        <f t="shared" si="14"/>
        <v>0</v>
      </c>
    </row>
    <row r="34" spans="1:11" ht="15" customHeight="1" x14ac:dyDescent="0.25">
      <c r="A34" s="21"/>
      <c r="B34" s="44"/>
      <c r="C34" s="58" t="s">
        <v>48</v>
      </c>
      <c r="D34" s="58" t="s">
        <v>54</v>
      </c>
      <c r="E34" s="55"/>
      <c r="F34" s="57">
        <f t="shared" ref="F34:F39" si="18">E34*10%</f>
        <v>0</v>
      </c>
      <c r="G34" s="55">
        <f t="shared" si="15"/>
        <v>0</v>
      </c>
      <c r="H34" s="55">
        <f t="shared" si="16"/>
        <v>0</v>
      </c>
      <c r="I34" s="55">
        <f t="shared" si="17"/>
        <v>0</v>
      </c>
      <c r="J34" s="55"/>
      <c r="K34" s="24">
        <f t="shared" si="14"/>
        <v>0</v>
      </c>
    </row>
    <row r="35" spans="1:11" ht="15" customHeight="1" x14ac:dyDescent="0.25">
      <c r="A35" s="21"/>
      <c r="B35" s="44"/>
      <c r="C35" s="58" t="s">
        <v>49</v>
      </c>
      <c r="D35" s="58" t="s">
        <v>54</v>
      </c>
      <c r="E35" s="55"/>
      <c r="F35" s="57">
        <f t="shared" si="18"/>
        <v>0</v>
      </c>
      <c r="G35" s="55">
        <f t="shared" si="15"/>
        <v>0</v>
      </c>
      <c r="H35" s="55">
        <f t="shared" si="16"/>
        <v>0</v>
      </c>
      <c r="I35" s="55">
        <f t="shared" si="17"/>
        <v>0</v>
      </c>
      <c r="J35" s="55"/>
      <c r="K35" s="24">
        <f t="shared" si="14"/>
        <v>0</v>
      </c>
    </row>
    <row r="36" spans="1:11" ht="15" customHeight="1" x14ac:dyDescent="0.25">
      <c r="A36" s="21"/>
      <c r="B36" s="44"/>
      <c r="C36" s="58" t="s">
        <v>50</v>
      </c>
      <c r="D36" s="58" t="s">
        <v>54</v>
      </c>
      <c r="E36" s="55"/>
      <c r="F36" s="57">
        <f t="shared" si="18"/>
        <v>0</v>
      </c>
      <c r="G36" s="55">
        <f t="shared" si="15"/>
        <v>0</v>
      </c>
      <c r="H36" s="55">
        <f t="shared" si="16"/>
        <v>0</v>
      </c>
      <c r="I36" s="55">
        <f t="shared" si="17"/>
        <v>0</v>
      </c>
      <c r="J36" s="55"/>
      <c r="K36" s="24">
        <f t="shared" si="14"/>
        <v>0</v>
      </c>
    </row>
    <row r="37" spans="1:11" ht="15" customHeight="1" x14ac:dyDescent="0.25">
      <c r="A37" s="21"/>
      <c r="B37" s="44"/>
      <c r="C37" s="58" t="s">
        <v>51</v>
      </c>
      <c r="D37" s="58" t="s">
        <v>54</v>
      </c>
      <c r="E37" s="55"/>
      <c r="F37" s="57">
        <f t="shared" si="18"/>
        <v>0</v>
      </c>
      <c r="G37" s="55">
        <f t="shared" si="15"/>
        <v>0</v>
      </c>
      <c r="H37" s="55">
        <f t="shared" si="16"/>
        <v>0</v>
      </c>
      <c r="I37" s="55">
        <f t="shared" si="17"/>
        <v>0</v>
      </c>
      <c r="J37" s="55"/>
      <c r="K37" s="24">
        <f t="shared" si="14"/>
        <v>0</v>
      </c>
    </row>
    <row r="38" spans="1:11" ht="15" customHeight="1" x14ac:dyDescent="0.25">
      <c r="A38" s="21"/>
      <c r="B38" s="44"/>
      <c r="C38" s="58" t="s">
        <v>52</v>
      </c>
      <c r="D38" s="58" t="s">
        <v>54</v>
      </c>
      <c r="E38" s="55"/>
      <c r="F38" s="57">
        <f t="shared" si="18"/>
        <v>0</v>
      </c>
      <c r="G38" s="55">
        <f t="shared" si="15"/>
        <v>0</v>
      </c>
      <c r="H38" s="55">
        <f t="shared" si="16"/>
        <v>0</v>
      </c>
      <c r="I38" s="55">
        <f t="shared" si="17"/>
        <v>0</v>
      </c>
      <c r="J38" s="55"/>
      <c r="K38" s="24">
        <f t="shared" si="14"/>
        <v>0</v>
      </c>
    </row>
    <row r="39" spans="1:11" ht="15" customHeight="1" thickBot="1" x14ac:dyDescent="0.3">
      <c r="A39" s="21"/>
      <c r="B39" s="45"/>
      <c r="C39" s="54" t="s">
        <v>53</v>
      </c>
      <c r="D39" s="54" t="s">
        <v>54</v>
      </c>
      <c r="E39" s="27"/>
      <c r="F39" s="27">
        <f t="shared" si="18"/>
        <v>0</v>
      </c>
      <c r="G39" s="27">
        <f t="shared" si="15"/>
        <v>0</v>
      </c>
      <c r="H39" s="27">
        <f t="shared" si="16"/>
        <v>0</v>
      </c>
      <c r="I39" s="27">
        <f t="shared" si="17"/>
        <v>0</v>
      </c>
      <c r="J39" s="27"/>
      <c r="K39" s="28">
        <f t="shared" si="14"/>
        <v>0</v>
      </c>
    </row>
    <row r="40" spans="1:11" ht="15" customHeight="1" x14ac:dyDescent="0.25">
      <c r="A40" s="21"/>
      <c r="B40" s="61" t="s">
        <v>20</v>
      </c>
      <c r="C40" s="62"/>
      <c r="D40" s="63"/>
      <c r="E40" s="64">
        <f>SUM(E32:E39)</f>
        <v>0</v>
      </c>
      <c r="F40" s="64">
        <f t="shared" ref="F40:J40" si="19">SUM(F32:F39)</f>
        <v>0</v>
      </c>
      <c r="G40" s="64">
        <f t="shared" si="19"/>
        <v>0</v>
      </c>
      <c r="H40" s="64">
        <f>SUM(H32:H39)</f>
        <v>0</v>
      </c>
      <c r="I40" s="64">
        <f t="shared" si="19"/>
        <v>0</v>
      </c>
      <c r="J40" s="64">
        <f t="shared" si="19"/>
        <v>0</v>
      </c>
      <c r="K40" s="60">
        <f t="shared" si="14"/>
        <v>0</v>
      </c>
    </row>
    <row r="41" spans="1:11" ht="15" customHeight="1" x14ac:dyDescent="0.25">
      <c r="A41" s="21"/>
      <c r="B41" s="25"/>
      <c r="C41" s="22"/>
      <c r="E41" s="23"/>
      <c r="F41" s="23"/>
      <c r="G41" s="23"/>
      <c r="H41" s="23"/>
      <c r="I41" s="23"/>
      <c r="J41" s="23"/>
      <c r="K41" s="23"/>
    </row>
    <row r="42" spans="1:11" ht="15" customHeight="1" thickBot="1" x14ac:dyDescent="0.3">
      <c r="A42" s="21"/>
      <c r="B42" s="25"/>
      <c r="C42" s="22"/>
      <c r="E42" s="23"/>
      <c r="F42" s="23"/>
      <c r="G42" s="23"/>
      <c r="H42" s="23"/>
      <c r="I42" s="23"/>
      <c r="J42" s="23"/>
    </row>
    <row r="43" spans="1:11" ht="15" customHeight="1" x14ac:dyDescent="0.25">
      <c r="B43" s="46" t="s">
        <v>21</v>
      </c>
      <c r="C43" s="53" t="s">
        <v>55</v>
      </c>
      <c r="D43" s="53" t="s">
        <v>66</v>
      </c>
      <c r="E43" s="18"/>
      <c r="F43" s="16">
        <f t="shared" ref="F43:F48" si="20">E43*10%</f>
        <v>0</v>
      </c>
      <c r="G43" s="16">
        <f t="shared" ref="G43:G48" si="21">E43+F43</f>
        <v>0</v>
      </c>
      <c r="H43" s="16">
        <f t="shared" ref="H43:H48" si="22">G43*22%</f>
        <v>0</v>
      </c>
      <c r="I43" s="16">
        <f t="shared" ref="I43:I48" si="23">G43+H43</f>
        <v>0</v>
      </c>
      <c r="J43" s="16"/>
      <c r="K43" s="17">
        <f t="shared" ref="K43:K48" si="24">F43*0.2</f>
        <v>0</v>
      </c>
    </row>
    <row r="44" spans="1:11" ht="15" customHeight="1" x14ac:dyDescent="0.25">
      <c r="B44" s="47"/>
      <c r="C44" s="58" t="s">
        <v>56</v>
      </c>
      <c r="D44" s="58" t="s">
        <v>66</v>
      </c>
      <c r="E44" s="59"/>
      <c r="F44" s="55">
        <f t="shared" si="20"/>
        <v>0</v>
      </c>
      <c r="G44" s="55">
        <f t="shared" si="21"/>
        <v>0</v>
      </c>
      <c r="H44" s="55">
        <f t="shared" si="22"/>
        <v>0</v>
      </c>
      <c r="I44" s="55">
        <f t="shared" si="23"/>
        <v>0</v>
      </c>
      <c r="J44" s="55"/>
      <c r="K44" s="24">
        <f t="shared" si="24"/>
        <v>0</v>
      </c>
    </row>
    <row r="45" spans="1:11" ht="15" customHeight="1" x14ac:dyDescent="0.25">
      <c r="B45" s="47"/>
      <c r="C45" s="58" t="s">
        <v>57</v>
      </c>
      <c r="D45" s="58" t="s">
        <v>66</v>
      </c>
      <c r="E45" s="59"/>
      <c r="F45" s="55">
        <f t="shared" si="20"/>
        <v>0</v>
      </c>
      <c r="G45" s="55">
        <f t="shared" si="21"/>
        <v>0</v>
      </c>
      <c r="H45" s="55">
        <f t="shared" si="22"/>
        <v>0</v>
      </c>
      <c r="I45" s="55">
        <f t="shared" si="23"/>
        <v>0</v>
      </c>
      <c r="J45" s="55"/>
      <c r="K45" s="24">
        <f t="shared" si="24"/>
        <v>0</v>
      </c>
    </row>
    <row r="46" spans="1:11" ht="15" customHeight="1" x14ac:dyDescent="0.25">
      <c r="B46" s="47"/>
      <c r="C46" s="58" t="s">
        <v>58</v>
      </c>
      <c r="D46" s="58" t="s">
        <v>66</v>
      </c>
      <c r="E46" s="59"/>
      <c r="F46" s="55">
        <f t="shared" si="20"/>
        <v>0</v>
      </c>
      <c r="G46" s="55">
        <f t="shared" si="21"/>
        <v>0</v>
      </c>
      <c r="H46" s="55">
        <f t="shared" si="22"/>
        <v>0</v>
      </c>
      <c r="I46" s="55">
        <f t="shared" si="23"/>
        <v>0</v>
      </c>
      <c r="J46" s="55"/>
      <c r="K46" s="24">
        <f t="shared" si="24"/>
        <v>0</v>
      </c>
    </row>
    <row r="47" spans="1:11" ht="23.25" customHeight="1" x14ac:dyDescent="0.25">
      <c r="B47" s="47"/>
      <c r="C47" s="58" t="s">
        <v>59</v>
      </c>
      <c r="D47" s="58" t="s">
        <v>66</v>
      </c>
      <c r="E47" s="59"/>
      <c r="F47" s="55">
        <f t="shared" si="20"/>
        <v>0</v>
      </c>
      <c r="G47" s="55">
        <f t="shared" si="21"/>
        <v>0</v>
      </c>
      <c r="H47" s="55">
        <f t="shared" si="22"/>
        <v>0</v>
      </c>
      <c r="I47" s="55">
        <f t="shared" si="23"/>
        <v>0</v>
      </c>
      <c r="J47" s="55"/>
      <c r="K47" s="24">
        <f t="shared" si="24"/>
        <v>0</v>
      </c>
    </row>
    <row r="48" spans="1:11" ht="15" customHeight="1" thickBot="1" x14ac:dyDescent="0.3">
      <c r="B48" s="48"/>
      <c r="C48" s="54" t="s">
        <v>60</v>
      </c>
      <c r="D48" s="54" t="s">
        <v>66</v>
      </c>
      <c r="E48" s="26"/>
      <c r="F48" s="27">
        <f t="shared" si="20"/>
        <v>0</v>
      </c>
      <c r="G48" s="27">
        <f t="shared" si="21"/>
        <v>0</v>
      </c>
      <c r="H48" s="27">
        <f t="shared" si="22"/>
        <v>0</v>
      </c>
      <c r="I48" s="27">
        <f t="shared" si="23"/>
        <v>0</v>
      </c>
      <c r="J48" s="27"/>
      <c r="K48" s="28">
        <f t="shared" si="24"/>
        <v>0</v>
      </c>
    </row>
    <row r="49" spans="2:11" x14ac:dyDescent="0.25">
      <c r="B49" s="30" t="s">
        <v>22</v>
      </c>
      <c r="C49" s="66"/>
      <c r="D49" s="64"/>
      <c r="E49" s="29">
        <f>SUM(E43:E48)</f>
        <v>0</v>
      </c>
      <c r="F49" s="29">
        <f>SUM(F43:F48)</f>
        <v>0</v>
      </c>
      <c r="G49" s="29">
        <f>SUM(G43:G48)</f>
        <v>0</v>
      </c>
      <c r="H49" s="29">
        <f>SUM(H43:H48)</f>
        <v>0</v>
      </c>
      <c r="I49" s="29">
        <f>SUM(I43:I48)</f>
        <v>0</v>
      </c>
      <c r="J49" s="29">
        <f>SUM(J43:J48)</f>
        <v>0</v>
      </c>
      <c r="K49" s="29">
        <f>SUM(K43:K48)</f>
        <v>0</v>
      </c>
    </row>
    <row r="50" spans="2:11" ht="15" customHeight="1" x14ac:dyDescent="0.25">
      <c r="C50" s="65"/>
      <c r="D50" s="65"/>
    </row>
    <row r="51" spans="2:11" ht="15" customHeight="1" thickBot="1" x14ac:dyDescent="0.3">
      <c r="C51" s="65"/>
      <c r="D51" s="65"/>
    </row>
    <row r="52" spans="2:11" ht="15" customHeight="1" x14ac:dyDescent="0.25">
      <c r="B52" s="46" t="s">
        <v>23</v>
      </c>
      <c r="C52" s="53" t="s">
        <v>61</v>
      </c>
      <c r="D52" s="53" t="s">
        <v>67</v>
      </c>
      <c r="E52" s="18"/>
      <c r="F52" s="16">
        <f>E52*10%</f>
        <v>0</v>
      </c>
      <c r="G52" s="16">
        <f>E52+F52</f>
        <v>0</v>
      </c>
      <c r="H52" s="16">
        <f>G52*22%</f>
        <v>0</v>
      </c>
      <c r="I52" s="16">
        <f>G52+H52</f>
        <v>0</v>
      </c>
      <c r="J52" s="16"/>
      <c r="K52" s="17">
        <f>F52*0.2</f>
        <v>0</v>
      </c>
    </row>
    <row r="53" spans="2:11" ht="15" customHeight="1" x14ac:dyDescent="0.25">
      <c r="B53" s="47"/>
      <c r="C53" s="58" t="s">
        <v>62</v>
      </c>
      <c r="D53" s="58" t="s">
        <v>67</v>
      </c>
      <c r="E53" s="59"/>
      <c r="F53" s="55">
        <f t="shared" ref="F53:F56" si="25">E53*10%</f>
        <v>0</v>
      </c>
      <c r="G53" s="55">
        <f t="shared" ref="G53:G56" si="26">E53+F53</f>
        <v>0</v>
      </c>
      <c r="H53" s="55">
        <f t="shared" ref="H53:H56" si="27">G53*22%</f>
        <v>0</v>
      </c>
      <c r="I53" s="55">
        <f t="shared" ref="I53:I56" si="28">G53+H53</f>
        <v>0</v>
      </c>
      <c r="J53" s="55"/>
      <c r="K53" s="24">
        <f t="shared" ref="K53:K56" si="29">F53*0.2</f>
        <v>0</v>
      </c>
    </row>
    <row r="54" spans="2:11" ht="15" customHeight="1" x14ac:dyDescent="0.25">
      <c r="B54" s="47"/>
      <c r="C54" s="58" t="s">
        <v>63</v>
      </c>
      <c r="D54" s="58" t="s">
        <v>67</v>
      </c>
      <c r="E54" s="59"/>
      <c r="F54" s="55">
        <f t="shared" si="25"/>
        <v>0</v>
      </c>
      <c r="G54" s="55">
        <f t="shared" si="26"/>
        <v>0</v>
      </c>
      <c r="H54" s="55">
        <f t="shared" si="27"/>
        <v>0</v>
      </c>
      <c r="I54" s="55">
        <f t="shared" si="28"/>
        <v>0</v>
      </c>
      <c r="J54" s="55"/>
      <c r="K54" s="24">
        <f t="shared" si="29"/>
        <v>0</v>
      </c>
    </row>
    <row r="55" spans="2:11" ht="15" customHeight="1" x14ac:dyDescent="0.25">
      <c r="B55" s="47"/>
      <c r="C55" s="58" t="s">
        <v>64</v>
      </c>
      <c r="D55" s="58" t="s">
        <v>68</v>
      </c>
      <c r="E55" s="59"/>
      <c r="F55" s="55">
        <f t="shared" si="25"/>
        <v>0</v>
      </c>
      <c r="G55" s="55">
        <f t="shared" si="26"/>
        <v>0</v>
      </c>
      <c r="H55" s="55">
        <f t="shared" si="27"/>
        <v>0</v>
      </c>
      <c r="I55" s="55">
        <f t="shared" si="28"/>
        <v>0</v>
      </c>
      <c r="J55" s="55"/>
      <c r="K55" s="24">
        <f t="shared" si="29"/>
        <v>0</v>
      </c>
    </row>
    <row r="56" spans="2:11" ht="15" customHeight="1" thickBot="1" x14ac:dyDescent="0.3">
      <c r="B56" s="48"/>
      <c r="C56" s="54" t="s">
        <v>65</v>
      </c>
      <c r="D56" s="54" t="s">
        <v>68</v>
      </c>
      <c r="E56" s="26"/>
      <c r="F56" s="27">
        <f t="shared" si="25"/>
        <v>0</v>
      </c>
      <c r="G56" s="27">
        <f t="shared" si="26"/>
        <v>0</v>
      </c>
      <c r="H56" s="27">
        <f t="shared" si="27"/>
        <v>0</v>
      </c>
      <c r="I56" s="27">
        <f t="shared" si="28"/>
        <v>0</v>
      </c>
      <c r="J56" s="27"/>
      <c r="K56" s="28">
        <f t="shared" si="29"/>
        <v>0</v>
      </c>
    </row>
    <row r="57" spans="2:11" x14ac:dyDescent="0.25">
      <c r="B57" s="30" t="s">
        <v>25</v>
      </c>
      <c r="C57" s="66"/>
      <c r="D57" s="64"/>
      <c r="E57" s="29">
        <f>SUM(E52:E56)</f>
        <v>0</v>
      </c>
      <c r="F57" s="29">
        <f t="shared" ref="F57:K57" si="30">SUM(F52:F56)</f>
        <v>0</v>
      </c>
      <c r="G57" s="29">
        <f t="shared" si="30"/>
        <v>0</v>
      </c>
      <c r="H57" s="29">
        <f>SUM(H52:H56)</f>
        <v>0</v>
      </c>
      <c r="I57" s="29">
        <f t="shared" si="30"/>
        <v>0</v>
      </c>
      <c r="J57" s="29">
        <f t="shared" si="30"/>
        <v>0</v>
      </c>
      <c r="K57" s="29">
        <f t="shared" si="30"/>
        <v>0</v>
      </c>
    </row>
    <row r="58" spans="2:11" ht="15" customHeight="1" x14ac:dyDescent="0.25">
      <c r="C58" s="65"/>
      <c r="D58" s="65"/>
    </row>
    <row r="59" spans="2:11" ht="15" customHeight="1" thickBot="1" x14ac:dyDescent="0.3">
      <c r="C59" s="65"/>
      <c r="D59" s="65"/>
    </row>
    <row r="60" spans="2:11" ht="15" customHeight="1" x14ac:dyDescent="0.25">
      <c r="B60" s="46" t="s">
        <v>24</v>
      </c>
      <c r="C60" s="53" t="s">
        <v>69</v>
      </c>
      <c r="D60" s="53" t="s">
        <v>68</v>
      </c>
      <c r="E60" s="18"/>
      <c r="F60" s="16">
        <f>E60*10%</f>
        <v>0</v>
      </c>
      <c r="G60" s="16">
        <f>E60+F60</f>
        <v>0</v>
      </c>
      <c r="H60" s="16">
        <f t="shared" ref="H60:H64" si="31">G60*22%</f>
        <v>0</v>
      </c>
      <c r="I60" s="16">
        <f t="shared" ref="I60:I64" si="32">G60+H60</f>
        <v>0</v>
      </c>
      <c r="J60" s="16"/>
      <c r="K60" s="17">
        <f t="shared" ref="K60:K64" si="33">F60*0.2</f>
        <v>0</v>
      </c>
    </row>
    <row r="61" spans="2:11" ht="15" customHeight="1" x14ac:dyDescent="0.25">
      <c r="B61" s="47"/>
      <c r="C61" s="58" t="s">
        <v>70</v>
      </c>
      <c r="D61" s="58" t="s">
        <v>68</v>
      </c>
      <c r="E61" s="59"/>
      <c r="F61" s="55"/>
      <c r="G61" s="55"/>
      <c r="H61" s="55"/>
      <c r="I61" s="55"/>
      <c r="J61" s="55"/>
      <c r="K61" s="24"/>
    </row>
    <row r="62" spans="2:11" ht="15" customHeight="1" x14ac:dyDescent="0.25">
      <c r="B62" s="47"/>
      <c r="C62" s="58" t="s">
        <v>71</v>
      </c>
      <c r="D62" s="58" t="s">
        <v>68</v>
      </c>
      <c r="E62" s="59"/>
      <c r="F62" s="55"/>
      <c r="G62" s="55"/>
      <c r="H62" s="55"/>
      <c r="I62" s="55"/>
      <c r="J62" s="55"/>
      <c r="K62" s="24"/>
    </row>
    <row r="63" spans="2:11" ht="15" customHeight="1" x14ac:dyDescent="0.25">
      <c r="B63" s="47"/>
      <c r="C63" s="58" t="s">
        <v>72</v>
      </c>
      <c r="D63" s="58" t="s">
        <v>68</v>
      </c>
      <c r="E63" s="59"/>
      <c r="F63" s="55">
        <f>E63*10%</f>
        <v>0</v>
      </c>
      <c r="G63" s="55">
        <f>E63+F63</f>
        <v>0</v>
      </c>
      <c r="H63" s="55">
        <f t="shared" si="31"/>
        <v>0</v>
      </c>
      <c r="I63" s="55">
        <f t="shared" si="32"/>
        <v>0</v>
      </c>
      <c r="J63" s="55"/>
      <c r="K63" s="24">
        <f t="shared" si="33"/>
        <v>0</v>
      </c>
    </row>
    <row r="64" spans="2:11" ht="15" customHeight="1" thickBot="1" x14ac:dyDescent="0.3">
      <c r="B64" s="48"/>
      <c r="C64" s="54" t="s">
        <v>73</v>
      </c>
      <c r="D64" s="54" t="s">
        <v>68</v>
      </c>
      <c r="E64" s="26"/>
      <c r="F64" s="27">
        <f>E64*10%</f>
        <v>0</v>
      </c>
      <c r="G64" s="27">
        <f>E64+F64</f>
        <v>0</v>
      </c>
      <c r="H64" s="27">
        <f t="shared" si="31"/>
        <v>0</v>
      </c>
      <c r="I64" s="27">
        <f t="shared" si="32"/>
        <v>0</v>
      </c>
      <c r="J64" s="27"/>
      <c r="K64" s="28">
        <f t="shared" si="33"/>
        <v>0</v>
      </c>
    </row>
    <row r="65" spans="2:11" x14ac:dyDescent="0.25">
      <c r="B65" s="30" t="s">
        <v>26</v>
      </c>
      <c r="C65" s="66"/>
      <c r="D65" s="64"/>
      <c r="E65" s="29">
        <f>SUM(E60:E64)</f>
        <v>0</v>
      </c>
      <c r="F65" s="29">
        <f>SUM(F60:F64)</f>
        <v>0</v>
      </c>
      <c r="G65" s="29">
        <f t="shared" ref="G65" si="34">SUM(G60:G64)</f>
        <v>0</v>
      </c>
      <c r="H65" s="29">
        <f t="shared" ref="H65" si="35">SUM(H60:H64)</f>
        <v>0</v>
      </c>
      <c r="I65" s="29">
        <f>SUM(I60:I64)</f>
        <v>0</v>
      </c>
      <c r="J65" s="29">
        <f t="shared" ref="J65" si="36">SUM(J60:J64)</f>
        <v>0</v>
      </c>
      <c r="K65" s="29">
        <f t="shared" ref="K65" si="37">SUM(K60:K64)</f>
        <v>0</v>
      </c>
    </row>
    <row r="66" spans="2:11" ht="15" customHeight="1" x14ac:dyDescent="0.25"/>
    <row r="67" spans="2:11" ht="15" customHeight="1" x14ac:dyDescent="0.25"/>
    <row r="68" spans="2:11" s="38" customFormat="1" ht="15" customHeight="1" x14ac:dyDescent="0.25"/>
    <row r="69" spans="2:11" s="38" customFormat="1" ht="15" customHeight="1" x14ac:dyDescent="0.25">
      <c r="C69" s="42"/>
      <c r="G69" s="42"/>
    </row>
    <row r="70" spans="2:11" s="38" customFormat="1" ht="15" customHeight="1" x14ac:dyDescent="0.25">
      <c r="C70" s="41" t="s">
        <v>27</v>
      </c>
      <c r="G70" s="41" t="s">
        <v>28</v>
      </c>
    </row>
    <row r="71" spans="2:11" s="38" customFormat="1" ht="15" customHeight="1" x14ac:dyDescent="0.25">
      <c r="D71" s="39"/>
      <c r="E71" s="39"/>
      <c r="H71" s="39"/>
    </row>
    <row r="72" spans="2:11" s="38" customFormat="1" ht="15" customHeight="1" x14ac:dyDescent="0.25">
      <c r="D72" s="39"/>
      <c r="E72" s="39"/>
      <c r="H72" s="39"/>
    </row>
    <row r="73" spans="2:11" s="38" customFormat="1" ht="15" customHeight="1" x14ac:dyDescent="0.25"/>
    <row r="74" spans="2:11" s="38" customFormat="1" ht="15" customHeight="1" x14ac:dyDescent="0.25"/>
    <row r="75" spans="2:11" s="38" customFormat="1" ht="15" customHeight="1" x14ac:dyDescent="0.25">
      <c r="B75" s="40"/>
      <c r="C75" s="40" t="s">
        <v>18</v>
      </c>
      <c r="D75" s="39"/>
      <c r="E75" s="39"/>
      <c r="F75" s="40"/>
      <c r="G75" s="40" t="s">
        <v>18</v>
      </c>
      <c r="H75" s="39"/>
    </row>
    <row r="76" spans="2:11" s="38" customFormat="1" ht="15" customHeight="1" x14ac:dyDescent="0.25">
      <c r="B76" s="40"/>
      <c r="C76" s="40"/>
      <c r="D76" s="39"/>
      <c r="E76" s="39"/>
      <c r="F76" s="40"/>
      <c r="G76" s="40"/>
      <c r="H76" s="40"/>
      <c r="I76" s="40"/>
    </row>
    <row r="77" spans="2:11" s="38" customFormat="1" ht="15" customHeight="1" x14ac:dyDescent="0.25">
      <c r="H77" s="40"/>
      <c r="I77" s="40"/>
    </row>
    <row r="78" spans="2:11" ht="15" customHeight="1" x14ac:dyDescent="0.25"/>
    <row r="79" spans="2:11" ht="15" customHeight="1" x14ac:dyDescent="0.25"/>
    <row r="80" spans="2:11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</sheetData>
  <mergeCells count="9">
    <mergeCell ref="B60:B64"/>
    <mergeCell ref="B52:B56"/>
    <mergeCell ref="B13:B18"/>
    <mergeCell ref="B21:B28"/>
    <mergeCell ref="B32:B39"/>
    <mergeCell ref="B43:B48"/>
    <mergeCell ref="B2:D2"/>
    <mergeCell ref="B6:J6"/>
    <mergeCell ref="C11:D11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E5D701-1029-46DA-A609-BD4A56DE64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94009217-13C4-4C69-8C75-A7E0A82530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Andrea Chinazzo</cp:lastModifiedBy>
  <cp:revision/>
  <dcterms:created xsi:type="dcterms:W3CDTF">2012-02-09T18:55:17Z</dcterms:created>
  <dcterms:modified xsi:type="dcterms:W3CDTF">2024-12-13T18:22:46Z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